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(2)'!$A$1:$E$76</definedName>
  </definedNames>
  <calcPr calcId="144525"/>
</workbook>
</file>

<file path=xl/calcChain.xml><?xml version="1.0" encoding="utf-8"?>
<calcChain xmlns="http://schemas.openxmlformats.org/spreadsheetml/2006/main">
  <c r="E60" i="4" l="1"/>
  <c r="D58" i="4" l="1"/>
  <c r="D60" i="4"/>
  <c r="E49" i="4" l="1"/>
  <c r="D16" i="4"/>
  <c r="D59" i="4" l="1"/>
  <c r="E32" i="4"/>
  <c r="E30" i="4"/>
  <c r="E28" i="4"/>
  <c r="E14" i="4"/>
  <c r="D14" i="4"/>
  <c r="E34" i="4" l="1"/>
  <c r="D34" i="4"/>
  <c r="D32" i="4"/>
  <c r="D30" i="4"/>
  <c r="D28" i="4"/>
  <c r="E20" i="4" l="1"/>
  <c r="E18" i="4"/>
  <c r="E16" i="4"/>
  <c r="E25" i="4"/>
  <c r="E22" i="4"/>
  <c r="E13" i="4" l="1"/>
  <c r="D25" i="4"/>
  <c r="D22" i="4"/>
  <c r="D20" i="4"/>
  <c r="D18" i="4"/>
  <c r="D13" i="4" l="1"/>
  <c r="E52" i="4"/>
  <c r="D52" i="4"/>
  <c r="E50" i="4"/>
  <c r="D50" i="4"/>
  <c r="D49" i="4" l="1"/>
  <c r="E39" i="4" l="1"/>
  <c r="E38" i="4" l="1"/>
  <c r="D39" i="4"/>
  <c r="D38" i="4" s="1"/>
  <c r="D55" i="4" l="1"/>
  <c r="E55" i="4"/>
  <c r="D9" i="4"/>
  <c r="E9" i="4"/>
  <c r="E47" i="4" l="1"/>
  <c r="E45" i="4"/>
  <c r="D47" i="4"/>
  <c r="D45" i="4"/>
  <c r="D44" i="4" l="1"/>
  <c r="E44" i="4"/>
  <c r="E65" i="4" l="1"/>
  <c r="E63" i="4"/>
  <c r="E59" i="4"/>
  <c r="E67" i="4" l="1"/>
  <c r="D67" i="4"/>
  <c r="E36" i="4" l="1"/>
  <c r="E27" i="4" s="1"/>
  <c r="D36" i="4"/>
  <c r="D27" i="4" s="1"/>
  <c r="E72" i="4"/>
  <c r="E70" i="4"/>
  <c r="E57" i="4"/>
  <c r="E11" i="4"/>
  <c r="D72" i="4"/>
  <c r="D70" i="4"/>
  <c r="D65" i="4"/>
  <c r="D63" i="4"/>
  <c r="D57" i="4"/>
  <c r="D11" i="4"/>
  <c r="D54" i="4" l="1"/>
  <c r="D74" i="4" s="1"/>
  <c r="E54" i="4"/>
  <c r="E74" i="4" s="1"/>
  <c r="E8" i="4"/>
  <c r="D8" i="4"/>
  <c r="E76" i="4" l="1"/>
  <c r="D76" i="4"/>
</calcChain>
</file>

<file path=xl/sharedStrings.xml><?xml version="1.0" encoding="utf-8"?>
<sst xmlns="http://schemas.openxmlformats.org/spreadsheetml/2006/main" count="109" uniqueCount="84">
  <si>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</si>
  <si>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</si>
  <si>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</si>
  <si>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</si>
  <si>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</si>
  <si>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</si>
  <si>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</si>
  <si>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</si>
  <si>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</si>
  <si>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</si>
  <si>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</si>
  <si>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</si>
  <si>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</si>
  <si>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</si>
  <si>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</si>
  <si>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</si>
  <si>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</si>
  <si>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</si>
  <si>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</si>
  <si>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</si>
  <si>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</si>
  <si>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</si>
  <si>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</si>
  <si>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</si>
  <si>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</si>
  <si>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</si>
  <si>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</si>
  <si>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</si>
  <si>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01 0 01 20010</t>
  </si>
  <si>
    <t>03 0 02 20050</t>
  </si>
  <si>
    <t>03 0 01 20040</t>
  </si>
  <si>
    <t>03 0 03 20060</t>
  </si>
  <si>
    <t>03 0 04 20070</t>
  </si>
  <si>
    <t>03 0 05 40850</t>
  </si>
  <si>
    <t>03 0 00 00000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</si>
  <si>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</si>
  <si>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</si>
  <si>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</si>
  <si>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</si>
  <si>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</si>
  <si>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</si>
  <si>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</si>
  <si>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</si>
  <si>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</si>
  <si>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</si>
  <si>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</si>
  <si>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</si>
  <si>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</si>
  <si>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</si>
  <si>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</si>
  <si>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</si>
  <si>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</si>
  <si>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</si>
  <si>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</si>
  <si>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</si>
  <si>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</si>
  <si>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</si>
  <si>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</si>
  <si>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</si>
  <si>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</si>
  <si>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</si>
  <si>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</si>
  <si>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</si>
  <si>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</si>
  <si>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</si>
  <si>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</si>
  <si>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</si>
  <si>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</si>
  <si>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</si>
  <si>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</si>
  <si>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</si>
  <si>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</si>
  <si>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</si>
  <si>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</si>
  <si>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</si>
  <si>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</si>
  <si>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</si>
  <si>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</si>
  <si>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</si>
  <si>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>от  "___".12.2023 № ____</t>
  </si>
  <si>
    <t>2026 г                     (руб.)</t>
  </si>
  <si>
    <t xml:space="preserve">к решению Муниципального Совета </t>
  </si>
  <si>
    <t>Приволжского сельского поселения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</si>
  <si>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2025 - 2026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</si>
</sst>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view="pageBreakPreview" zoomScale="130" zoomScaleSheetLayoutView="130" zoomScalePageLayoutView="70" workbookViewId="0">
      <selection activeCell="A65" sqref="A65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60" t="s">
        <v>77</v>
      </c>
      <c r="C1" s="61"/>
      <c r="D1" s="61"/>
      <c r="E1" s="61"/>
    </row>
    <row r="2" spans="1:5" ht="15" customHeight="1" x14ac:dyDescent="0.25">
      <c r="B2" s="60" t="s">
        <v>81</v>
      </c>
      <c r="C2" s="60"/>
      <c r="D2" s="60"/>
      <c r="E2" s="61"/>
    </row>
    <row r="3" spans="1:5" ht="15.75" x14ac:dyDescent="0.25">
      <c r="A3" s="2"/>
      <c r="B3" s="62" t="s">
        <v>82</v>
      </c>
      <c r="C3" s="62"/>
      <c r="D3" s="62"/>
      <c r="E3" s="61"/>
    </row>
    <row r="4" spans="1:5" ht="12" customHeight="1" x14ac:dyDescent="0.25">
      <c r="A4" s="2"/>
      <c r="B4" s="62" t="s">
        <v>79</v>
      </c>
      <c r="C4" s="62"/>
      <c r="D4" s="62"/>
      <c r="E4" s="61"/>
    </row>
    <row r="5" spans="1:5" ht="80.25" customHeight="1" x14ac:dyDescent="0.3">
      <c r="A5" s="57" t="s">
        <v>83</v>
      </c>
      <c r="B5" s="57"/>
      <c r="C5" s="57"/>
      <c r="D5" s="57"/>
      <c r="E5" s="57"/>
    </row>
    <row r="6" spans="1:5" ht="15" customHeight="1" x14ac:dyDescent="0.25">
      <c r="A6" s="58" t="s">
        <v>0</v>
      </c>
      <c r="B6" s="58" t="s">
        <v>1</v>
      </c>
      <c r="C6" s="58" t="s">
        <v>2</v>
      </c>
      <c r="D6" s="58" t="s">
        <v>78</v>
      </c>
      <c r="E6" s="58" t="s">
        <v>80</v>
      </c>
    </row>
    <row r="7" spans="1:5" ht="13.5" customHeight="1" x14ac:dyDescent="0.25">
      <c r="A7" s="59"/>
      <c r="B7" s="59"/>
      <c r="C7" s="59"/>
      <c r="D7" s="59"/>
      <c r="E7" s="59"/>
    </row>
    <row r="8" spans="1:5" ht="40.5" hidden="1" customHeight="1" x14ac:dyDescent="0.25">
      <c r="A8" s="4" t="s">
        <v>3</v>
      </c>
      <c r="B8" s="5" t="s">
        <v>25</v>
      </c>
      <c r="C8" s="3"/>
      <c r="D8" s="6">
        <f>D9+D11</f>
        <v>0</v>
      </c>
      <c r="E8" s="6">
        <f>E9+E11</f>
        <v>0</v>
      </c>
    </row>
    <row r="9" spans="1:5" ht="24.75" hidden="1" customHeight="1" x14ac:dyDescent="0.25">
      <c r="A9" s="7" t="s">
        <v>6</v>
      </c>
      <c r="B9" s="29" t="s">
        <v>28</v>
      </c>
      <c r="C9" s="3"/>
      <c r="D9" s="8">
        <f>D10</f>
        <v>0</v>
      </c>
      <c r="E9" s="8">
        <f>E10</f>
        <v>0</v>
      </c>
    </row>
    <row r="10" spans="1:5" ht="25.5" hidden="1" x14ac:dyDescent="0.25">
      <c r="A10" s="9" t="s">
        <v>5</v>
      </c>
      <c r="B10" s="3"/>
      <c r="C10" s="10">
        <v>200</v>
      </c>
      <c r="D10" s="11">
        <v>0</v>
      </c>
      <c r="E10" s="11">
        <v>0</v>
      </c>
    </row>
    <row r="11" spans="1:5" ht="25.5" hidden="1" x14ac:dyDescent="0.25">
      <c r="A11" s="7" t="s">
        <v>4</v>
      </c>
      <c r="B11" s="29" t="s">
        <v>53</v>
      </c>
      <c r="C11" s="3"/>
      <c r="D11" s="8">
        <f>D12</f>
        <v>0</v>
      </c>
      <c r="E11" s="8">
        <f>E12</f>
        <v>0</v>
      </c>
    </row>
    <row r="12" spans="1:5" ht="25.5" hidden="1" x14ac:dyDescent="0.25">
      <c r="A12" s="9" t="s">
        <v>5</v>
      </c>
      <c r="B12" s="5"/>
      <c r="C12" s="10">
        <v>200</v>
      </c>
      <c r="D12" s="11">
        <v>0</v>
      </c>
      <c r="E12" s="11">
        <v>0</v>
      </c>
    </row>
    <row r="13" spans="1:5" ht="27" x14ac:dyDescent="0.25">
      <c r="A13" s="45" t="s">
        <v>18</v>
      </c>
      <c r="B13" s="46" t="s">
        <v>34</v>
      </c>
      <c r="C13" s="47"/>
      <c r="D13" s="48">
        <f>D14+D16+D18+D20+D22+D25</f>
        <v>142756</v>
      </c>
      <c r="E13" s="48">
        <f>E14+E16+E18+E20+E22+E25</f>
        <v>142756</v>
      </c>
    </row>
    <row r="14" spans="1:5" hidden="1" x14ac:dyDescent="0.25">
      <c r="A14" s="49" t="s">
        <v>74</v>
      </c>
      <c r="B14" s="50" t="s">
        <v>30</v>
      </c>
      <c r="C14" s="50"/>
      <c r="D14" s="51">
        <f>D15</f>
        <v>0</v>
      </c>
      <c r="E14" s="51">
        <f>E15</f>
        <v>0</v>
      </c>
    </row>
    <row r="15" spans="1:5" ht="28.5" hidden="1" customHeight="1" x14ac:dyDescent="0.25">
      <c r="A15" s="52" t="s">
        <v>5</v>
      </c>
      <c r="B15" s="50"/>
      <c r="C15" s="53">
        <v>200</v>
      </c>
      <c r="D15" s="54">
        <v>0</v>
      </c>
      <c r="E15" s="51">
        <v>0</v>
      </c>
    </row>
    <row r="16" spans="1:5" ht="28.5" customHeight="1" x14ac:dyDescent="0.25">
      <c r="A16" s="49" t="s">
        <v>7</v>
      </c>
      <c r="B16" s="50" t="s">
        <v>29</v>
      </c>
      <c r="C16" s="55"/>
      <c r="D16" s="51">
        <f>D17</f>
        <v>142756</v>
      </c>
      <c r="E16" s="54">
        <f>E17</f>
        <v>142756</v>
      </c>
    </row>
    <row r="17" spans="1:5" ht="26.25" x14ac:dyDescent="0.25">
      <c r="A17" s="56" t="s">
        <v>5</v>
      </c>
      <c r="B17" s="50"/>
      <c r="C17" s="53">
        <v>200</v>
      </c>
      <c r="D17" s="54">
        <v>142756</v>
      </c>
      <c r="E17" s="51">
        <v>142756</v>
      </c>
    </row>
    <row r="18" spans="1:5" ht="28.5" hidden="1" customHeight="1" x14ac:dyDescent="0.25">
      <c r="A18" s="49" t="s">
        <v>8</v>
      </c>
      <c r="B18" s="50" t="s">
        <v>31</v>
      </c>
      <c r="C18" s="50"/>
      <c r="D18" s="51">
        <f>D19</f>
        <v>0</v>
      </c>
      <c r="E18" s="54">
        <f>E19</f>
        <v>0</v>
      </c>
    </row>
    <row r="19" spans="1:5" ht="30" hidden="1" customHeight="1" x14ac:dyDescent="0.25">
      <c r="A19" s="9" t="s">
        <v>5</v>
      </c>
      <c r="B19" s="3"/>
      <c r="C19" s="10">
        <v>200</v>
      </c>
      <c r="D19" s="11">
        <v>0</v>
      </c>
      <c r="E19" s="8">
        <v>0</v>
      </c>
    </row>
    <row r="20" spans="1:5" ht="25.5" hidden="1" x14ac:dyDescent="0.25">
      <c r="A20" s="7" t="s">
        <v>20</v>
      </c>
      <c r="B20" s="14" t="s">
        <v>32</v>
      </c>
      <c r="C20" s="15"/>
      <c r="D20" s="8">
        <f>D21</f>
        <v>0</v>
      </c>
      <c r="E20" s="8">
        <f>E21</f>
        <v>0</v>
      </c>
    </row>
    <row r="21" spans="1:5" ht="32.25" hidden="1" customHeight="1" x14ac:dyDescent="0.25">
      <c r="A21" s="16" t="s">
        <v>5</v>
      </c>
      <c r="B21" s="14"/>
      <c r="C21" s="10">
        <v>200</v>
      </c>
      <c r="D21" s="11">
        <v>0</v>
      </c>
      <c r="E21" s="8">
        <v>0</v>
      </c>
    </row>
    <row r="22" spans="1:5" ht="32.25" hidden="1" customHeight="1" x14ac:dyDescent="0.25">
      <c r="A22" s="7" t="s">
        <v>75</v>
      </c>
      <c r="B22" s="14" t="s">
        <v>33</v>
      </c>
      <c r="C22" s="15"/>
      <c r="D22" s="8">
        <f>D23+D24</f>
        <v>0</v>
      </c>
      <c r="E22" s="8">
        <f>E23+E24</f>
        <v>0</v>
      </c>
    </row>
    <row r="23" spans="1:5" ht="30" hidden="1" customHeight="1" x14ac:dyDescent="0.25">
      <c r="A23" s="9" t="s">
        <v>5</v>
      </c>
      <c r="B23" s="14"/>
      <c r="C23" s="10">
        <v>200</v>
      </c>
      <c r="D23" s="11">
        <v>0</v>
      </c>
      <c r="E23" s="8">
        <v>0</v>
      </c>
    </row>
    <row r="24" spans="1:5" ht="30" hidden="1" customHeight="1" x14ac:dyDescent="0.25">
      <c r="A24" s="9" t="s">
        <v>76</v>
      </c>
      <c r="B24" s="14"/>
      <c r="C24" s="10">
        <v>400</v>
      </c>
      <c r="D24" s="11">
        <v>0</v>
      </c>
      <c r="E24" s="8">
        <v>0</v>
      </c>
    </row>
    <row r="25" spans="1:5" ht="30" hidden="1" customHeight="1" x14ac:dyDescent="0.25">
      <c r="A25" s="7" t="s">
        <v>19</v>
      </c>
      <c r="B25" s="3" t="s">
        <v>35</v>
      </c>
      <c r="C25" s="15"/>
      <c r="D25" s="22">
        <f>D26</f>
        <v>0</v>
      </c>
      <c r="E25" s="8">
        <f>E26</f>
        <v>0</v>
      </c>
    </row>
    <row r="26" spans="1:5" ht="30" hidden="1" customHeight="1" x14ac:dyDescent="0.25">
      <c r="A26" s="9" t="s">
        <v>5</v>
      </c>
      <c r="B26" s="3"/>
      <c r="C26" s="10">
        <v>200</v>
      </c>
      <c r="D26" s="23">
        <v>0</v>
      </c>
      <c r="E26" s="8">
        <v>0</v>
      </c>
    </row>
    <row r="27" spans="1:5" ht="27.75" hidden="1" customHeight="1" x14ac:dyDescent="0.25">
      <c r="A27" s="4" t="s">
        <v>21</v>
      </c>
      <c r="B27" s="12" t="s">
        <v>26</v>
      </c>
      <c r="C27" s="3"/>
      <c r="D27" s="6">
        <f>+D32+D34+D36+D28+D30</f>
        <v>0</v>
      </c>
      <c r="E27" s="6">
        <f>+E32+E34+E36</f>
        <v>0</v>
      </c>
    </row>
    <row r="28" spans="1:5" ht="31.5" hidden="1" customHeight="1" x14ac:dyDescent="0.25">
      <c r="A28" s="7" t="s">
        <v>36</v>
      </c>
      <c r="B28" s="14" t="s">
        <v>39</v>
      </c>
      <c r="C28" s="3"/>
      <c r="D28" s="22">
        <f>D29</f>
        <v>0</v>
      </c>
      <c r="E28" s="8">
        <f>E29</f>
        <v>0</v>
      </c>
    </row>
    <row r="29" spans="1:5" ht="15.75" hidden="1" customHeight="1" x14ac:dyDescent="0.25">
      <c r="A29" s="9" t="s">
        <v>9</v>
      </c>
      <c r="B29" s="14"/>
      <c r="C29" s="13">
        <v>500</v>
      </c>
      <c r="D29" s="28">
        <v>0</v>
      </c>
      <c r="E29" s="8">
        <v>0</v>
      </c>
    </row>
    <row r="30" spans="1:5" ht="34.5" hidden="1" customHeight="1" x14ac:dyDescent="0.25">
      <c r="A30" s="7" t="s">
        <v>37</v>
      </c>
      <c r="B30" s="14" t="s">
        <v>40</v>
      </c>
      <c r="C30" s="3"/>
      <c r="D30" s="22">
        <f>D31</f>
        <v>0</v>
      </c>
      <c r="E30" s="8">
        <f>E31</f>
        <v>0</v>
      </c>
    </row>
    <row r="31" spans="1:5" ht="15.75" hidden="1" customHeight="1" x14ac:dyDescent="0.25">
      <c r="A31" s="9" t="s">
        <v>9</v>
      </c>
      <c r="B31" s="14"/>
      <c r="C31" s="13">
        <v>500</v>
      </c>
      <c r="D31" s="23">
        <v>0</v>
      </c>
      <c r="E31" s="8">
        <v>0</v>
      </c>
    </row>
    <row r="32" spans="1:5" ht="20.25" hidden="1" customHeight="1" x14ac:dyDescent="0.25">
      <c r="A32" s="7" t="s">
        <v>61</v>
      </c>
      <c r="B32" s="14" t="s">
        <v>62</v>
      </c>
      <c r="C32" s="3"/>
      <c r="D32" s="22">
        <f>D33</f>
        <v>0</v>
      </c>
      <c r="E32" s="8">
        <f>E33</f>
        <v>0</v>
      </c>
    </row>
    <row r="33" spans="1:5" ht="25.5" hidden="1" x14ac:dyDescent="0.25">
      <c r="A33" s="9" t="s">
        <v>5</v>
      </c>
      <c r="B33" s="12"/>
      <c r="C33" s="10">
        <v>200</v>
      </c>
      <c r="D33" s="23">
        <v>0</v>
      </c>
      <c r="E33" s="11">
        <v>0</v>
      </c>
    </row>
    <row r="34" spans="1:5" ht="45.75" hidden="1" customHeight="1" x14ac:dyDescent="0.25">
      <c r="A34" s="7" t="s">
        <v>38</v>
      </c>
      <c r="B34" s="14" t="s">
        <v>41</v>
      </c>
      <c r="C34" s="13"/>
      <c r="D34" s="22">
        <f>D35</f>
        <v>0</v>
      </c>
      <c r="E34" s="8">
        <f>E35</f>
        <v>0</v>
      </c>
    </row>
    <row r="35" spans="1:5" ht="25.5" hidden="1" x14ac:dyDescent="0.25">
      <c r="A35" s="9" t="s">
        <v>5</v>
      </c>
      <c r="B35" s="12"/>
      <c r="C35" s="10">
        <v>200</v>
      </c>
      <c r="D35" s="23">
        <v>0</v>
      </c>
      <c r="E35" s="11">
        <v>0</v>
      </c>
    </row>
    <row r="36" spans="1:5" hidden="1" x14ac:dyDescent="0.25">
      <c r="A36" s="7" t="s">
        <v>43</v>
      </c>
      <c r="B36" s="14" t="s">
        <v>42</v>
      </c>
      <c r="C36" s="13"/>
      <c r="D36" s="11">
        <f>D37</f>
        <v>0</v>
      </c>
      <c r="E36" s="11">
        <f>E37</f>
        <v>0</v>
      </c>
    </row>
    <row r="37" spans="1:5" hidden="1" x14ac:dyDescent="0.25">
      <c r="A37" s="7" t="s">
        <v>9</v>
      </c>
      <c r="B37" s="12"/>
      <c r="C37" s="13">
        <v>500</v>
      </c>
      <c r="D37" s="17"/>
      <c r="E37" s="17"/>
    </row>
    <row r="38" spans="1:5" ht="40.5" x14ac:dyDescent="0.25">
      <c r="A38" s="30" t="s">
        <v>64</v>
      </c>
      <c r="B38" s="12" t="s">
        <v>65</v>
      </c>
      <c r="C38" s="40"/>
      <c r="D38" s="41">
        <f>D39</f>
        <v>671048</v>
      </c>
      <c r="E38" s="41">
        <f>E39</f>
        <v>674881</v>
      </c>
    </row>
    <row r="39" spans="1:5" ht="25.5" x14ac:dyDescent="0.25">
      <c r="A39" s="7" t="s">
        <v>66</v>
      </c>
      <c r="B39" s="14" t="s">
        <v>67</v>
      </c>
      <c r="C39" s="13"/>
      <c r="D39" s="11">
        <f>D40</f>
        <v>671048</v>
      </c>
      <c r="E39" s="11">
        <f>E40</f>
        <v>674881</v>
      </c>
    </row>
    <row r="40" spans="1:5" x14ac:dyDescent="0.25">
      <c r="A40" s="9" t="s">
        <v>23</v>
      </c>
      <c r="B40" s="12"/>
      <c r="C40" s="13">
        <v>300</v>
      </c>
      <c r="D40" s="17">
        <v>671048</v>
      </c>
      <c r="E40" s="17">
        <v>674881</v>
      </c>
    </row>
    <row r="41" spans="1:5" hidden="1" x14ac:dyDescent="0.25">
      <c r="A41" s="7"/>
      <c r="B41" s="12"/>
      <c r="C41" s="13"/>
      <c r="D41" s="17"/>
      <c r="E41" s="17"/>
    </row>
    <row r="42" spans="1:5" ht="17.25" hidden="1" customHeight="1" x14ac:dyDescent="0.25">
      <c r="A42" s="7"/>
      <c r="B42" s="12"/>
      <c r="C42" s="13"/>
      <c r="D42" s="17"/>
      <c r="E42" s="17"/>
    </row>
    <row r="43" spans="1:5" hidden="1" x14ac:dyDescent="0.25">
      <c r="A43" s="7"/>
      <c r="B43" s="12"/>
      <c r="C43" s="13"/>
      <c r="D43" s="17"/>
      <c r="E43" s="17"/>
    </row>
    <row r="44" spans="1:5" ht="27" hidden="1" x14ac:dyDescent="0.25">
      <c r="A44" s="30" t="s">
        <v>55</v>
      </c>
      <c r="B44" s="12" t="s">
        <v>56</v>
      </c>
      <c r="C44" s="10"/>
      <c r="D44" s="31">
        <f>D45+D47</f>
        <v>0</v>
      </c>
      <c r="E44" s="31">
        <f>E45+E47</f>
        <v>0</v>
      </c>
    </row>
    <row r="45" spans="1:5" ht="25.5" hidden="1" x14ac:dyDescent="0.25">
      <c r="A45" s="7" t="s">
        <v>57</v>
      </c>
      <c r="B45" s="14" t="s">
        <v>58</v>
      </c>
      <c r="C45" s="10"/>
      <c r="D45" s="43">
        <f>D46</f>
        <v>0</v>
      </c>
      <c r="E45" s="43">
        <f>E46</f>
        <v>0</v>
      </c>
    </row>
    <row r="46" spans="1:5" ht="25.5" hidden="1" x14ac:dyDescent="0.25">
      <c r="A46" s="9" t="s">
        <v>5</v>
      </c>
      <c r="B46" s="12"/>
      <c r="C46" s="10">
        <v>200</v>
      </c>
      <c r="D46" s="44">
        <v>0</v>
      </c>
      <c r="E46" s="44">
        <v>0</v>
      </c>
    </row>
    <row r="47" spans="1:5" ht="25.5" hidden="1" x14ac:dyDescent="0.25">
      <c r="A47" s="7" t="s">
        <v>59</v>
      </c>
      <c r="B47" s="14" t="s">
        <v>60</v>
      </c>
      <c r="C47" s="10"/>
      <c r="D47" s="43">
        <f>D48</f>
        <v>0</v>
      </c>
      <c r="E47" s="43">
        <f>E48</f>
        <v>0</v>
      </c>
    </row>
    <row r="48" spans="1:5" ht="25.5" hidden="1" x14ac:dyDescent="0.25">
      <c r="A48" s="9" t="s">
        <v>5</v>
      </c>
      <c r="B48" s="12"/>
      <c r="C48" s="10">
        <v>200</v>
      </c>
      <c r="D48" s="44">
        <v>0</v>
      </c>
      <c r="E48" s="44">
        <v>0</v>
      </c>
    </row>
    <row r="49" spans="1:5" ht="40.5" x14ac:dyDescent="0.25">
      <c r="A49" s="4" t="s">
        <v>68</v>
      </c>
      <c r="B49" s="12" t="s">
        <v>71</v>
      </c>
      <c r="C49" s="10"/>
      <c r="D49" s="42">
        <f>D50+D52</f>
        <v>182068</v>
      </c>
      <c r="E49" s="42">
        <f>E50+E52</f>
        <v>182068</v>
      </c>
    </row>
    <row r="50" spans="1:5" ht="25.5" x14ac:dyDescent="0.25">
      <c r="A50" s="7" t="s">
        <v>70</v>
      </c>
      <c r="B50" s="14" t="s">
        <v>73</v>
      </c>
      <c r="C50" s="10"/>
      <c r="D50" s="27">
        <f>D51</f>
        <v>9104</v>
      </c>
      <c r="E50" s="27">
        <f>E51</f>
        <v>9104</v>
      </c>
    </row>
    <row r="51" spans="1:5" x14ac:dyDescent="0.25">
      <c r="A51" s="9" t="s">
        <v>15</v>
      </c>
      <c r="B51" s="12"/>
      <c r="C51" s="10">
        <v>800</v>
      </c>
      <c r="D51" s="17">
        <v>9104</v>
      </c>
      <c r="E51" s="17">
        <v>9104</v>
      </c>
    </row>
    <row r="52" spans="1:5" ht="51" x14ac:dyDescent="0.25">
      <c r="A52" s="7" t="s">
        <v>72</v>
      </c>
      <c r="B52" s="14" t="s">
        <v>69</v>
      </c>
      <c r="C52" s="10"/>
      <c r="D52" s="27">
        <f>D53</f>
        <v>172964</v>
      </c>
      <c r="E52" s="27">
        <f>E53</f>
        <v>172964</v>
      </c>
    </row>
    <row r="53" spans="1:5" x14ac:dyDescent="0.25">
      <c r="A53" s="9" t="s">
        <v>15</v>
      </c>
      <c r="B53" s="12"/>
      <c r="C53" s="10">
        <v>800</v>
      </c>
      <c r="D53" s="17">
        <v>172964</v>
      </c>
      <c r="E53" s="17">
        <v>172964</v>
      </c>
    </row>
    <row r="54" spans="1:5" x14ac:dyDescent="0.25">
      <c r="A54" s="18" t="s">
        <v>10</v>
      </c>
      <c r="B54" s="12" t="s">
        <v>27</v>
      </c>
      <c r="C54" s="19"/>
      <c r="D54" s="6">
        <f>D55+D57+D59+D63+D65+D67+D70+D72</f>
        <v>5420271</v>
      </c>
      <c r="E54" s="6">
        <f>E55+E57+E59+E63+E65+E67+E70+E72</f>
        <v>5793371</v>
      </c>
    </row>
    <row r="55" spans="1:5" ht="25.5" x14ac:dyDescent="0.25">
      <c r="A55" s="20" t="s">
        <v>11</v>
      </c>
      <c r="B55" s="3" t="s">
        <v>44</v>
      </c>
      <c r="C55" s="21"/>
      <c r="D55" s="22">
        <f>D56</f>
        <v>317475</v>
      </c>
      <c r="E55" s="22">
        <f>E56</f>
        <v>317475</v>
      </c>
    </row>
    <row r="56" spans="1:5" ht="51" x14ac:dyDescent="0.25">
      <c r="A56" s="9" t="s">
        <v>12</v>
      </c>
      <c r="B56" s="3"/>
      <c r="C56" s="10">
        <v>100</v>
      </c>
      <c r="D56" s="23">
        <v>317475</v>
      </c>
      <c r="E56" s="23">
        <v>317475</v>
      </c>
    </row>
    <row r="57" spans="1:5" x14ac:dyDescent="0.25">
      <c r="A57" s="7" t="s">
        <v>13</v>
      </c>
      <c r="B57" s="3" t="s">
        <v>45</v>
      </c>
      <c r="C57" s="15"/>
      <c r="D57" s="24">
        <f>D58</f>
        <v>840845</v>
      </c>
      <c r="E57" s="24">
        <f>E58</f>
        <v>940845</v>
      </c>
    </row>
    <row r="58" spans="1:5" ht="51" x14ac:dyDescent="0.25">
      <c r="A58" s="9" t="s">
        <v>12</v>
      </c>
      <c r="B58" s="3"/>
      <c r="C58" s="10">
        <v>100</v>
      </c>
      <c r="D58" s="23">
        <f>940845-100000</f>
        <v>840845</v>
      </c>
      <c r="E58" s="23">
        <v>940845</v>
      </c>
    </row>
    <row r="59" spans="1:5" x14ac:dyDescent="0.25">
      <c r="A59" s="7" t="s">
        <v>14</v>
      </c>
      <c r="B59" s="3" t="s">
        <v>46</v>
      </c>
      <c r="C59" s="15"/>
      <c r="D59" s="24">
        <f>D60+D61+D62</f>
        <v>4234951</v>
      </c>
      <c r="E59" s="24">
        <f>E60+E61+E62</f>
        <v>4518051</v>
      </c>
    </row>
    <row r="60" spans="1:5" ht="51" x14ac:dyDescent="0.25">
      <c r="A60" s="9" t="s">
        <v>12</v>
      </c>
      <c r="B60" s="3"/>
      <c r="C60" s="10">
        <v>100</v>
      </c>
      <c r="D60" s="22">
        <f>5086201-851250</f>
        <v>4234951</v>
      </c>
      <c r="E60" s="22">
        <f>4501780+16271</f>
        <v>4518051</v>
      </c>
    </row>
    <row r="61" spans="1:5" ht="25.5" hidden="1" x14ac:dyDescent="0.25">
      <c r="A61" s="9" t="s">
        <v>5</v>
      </c>
      <c r="B61" s="3"/>
      <c r="C61" s="10">
        <v>200</v>
      </c>
      <c r="D61" s="22">
        <v>0</v>
      </c>
      <c r="E61" s="22">
        <v>0</v>
      </c>
    </row>
    <row r="62" spans="1:5" ht="14.25" hidden="1" customHeight="1" x14ac:dyDescent="0.25">
      <c r="A62" s="9" t="s">
        <v>15</v>
      </c>
      <c r="B62" s="3"/>
      <c r="C62" s="13">
        <v>800</v>
      </c>
      <c r="D62" s="24">
        <v>0</v>
      </c>
      <c r="E62" s="24">
        <v>0</v>
      </c>
    </row>
    <row r="63" spans="1:5" ht="39" hidden="1" customHeight="1" x14ac:dyDescent="0.25">
      <c r="A63" s="7" t="s">
        <v>49</v>
      </c>
      <c r="B63" s="3" t="s">
        <v>48</v>
      </c>
      <c r="C63" s="15"/>
      <c r="D63" s="22">
        <f>D64</f>
        <v>0</v>
      </c>
      <c r="E63" s="22">
        <f>E64</f>
        <v>0</v>
      </c>
    </row>
    <row r="64" spans="1:5" ht="18.75" hidden="1" customHeight="1" x14ac:dyDescent="0.25">
      <c r="A64" s="9" t="s">
        <v>9</v>
      </c>
      <c r="B64" s="3"/>
      <c r="C64" s="13">
        <v>500</v>
      </c>
      <c r="D64" s="28">
        <v>0</v>
      </c>
      <c r="E64" s="28">
        <v>0</v>
      </c>
    </row>
    <row r="65" spans="1:9" x14ac:dyDescent="0.25">
      <c r="A65" s="7" t="s">
        <v>22</v>
      </c>
      <c r="B65" s="3" t="s">
        <v>52</v>
      </c>
      <c r="C65" s="13"/>
      <c r="D65" s="24">
        <f>D66</f>
        <v>15000</v>
      </c>
      <c r="E65" s="24">
        <f>E66</f>
        <v>5000</v>
      </c>
    </row>
    <row r="66" spans="1:9" x14ac:dyDescent="0.25">
      <c r="A66" s="9" t="s">
        <v>15</v>
      </c>
      <c r="B66" s="3"/>
      <c r="C66" s="13">
        <v>800</v>
      </c>
      <c r="D66" s="28">
        <v>15000</v>
      </c>
      <c r="E66" s="28">
        <v>5000</v>
      </c>
    </row>
    <row r="67" spans="1:9" hidden="1" x14ac:dyDescent="0.25">
      <c r="A67" s="7" t="s">
        <v>16</v>
      </c>
      <c r="B67" s="3" t="s">
        <v>47</v>
      </c>
      <c r="C67" s="15"/>
      <c r="D67" s="24">
        <f>D68+D69</f>
        <v>0</v>
      </c>
      <c r="E67" s="24">
        <f>E68+E69</f>
        <v>0</v>
      </c>
    </row>
    <row r="68" spans="1:9" ht="25.5" hidden="1" x14ac:dyDescent="0.25">
      <c r="A68" s="9" t="s">
        <v>5</v>
      </c>
      <c r="B68" s="3"/>
      <c r="C68" s="10">
        <v>200</v>
      </c>
      <c r="D68" s="23">
        <v>0</v>
      </c>
      <c r="E68" s="23">
        <v>0</v>
      </c>
    </row>
    <row r="69" spans="1:9" ht="21.75" hidden="1" customHeight="1" x14ac:dyDescent="0.25">
      <c r="A69" s="9" t="s">
        <v>15</v>
      </c>
      <c r="B69" s="3"/>
      <c r="C69" s="13">
        <v>800</v>
      </c>
      <c r="D69" s="23">
        <v>0</v>
      </c>
      <c r="E69" s="23">
        <v>0</v>
      </c>
    </row>
    <row r="70" spans="1:9" ht="44.25" hidden="1" customHeight="1" x14ac:dyDescent="0.25">
      <c r="A70" s="7" t="s">
        <v>50</v>
      </c>
      <c r="B70" s="3" t="s">
        <v>51</v>
      </c>
      <c r="C70" s="15"/>
      <c r="D70" s="22">
        <f>D71</f>
        <v>0</v>
      </c>
      <c r="E70" s="22">
        <f>E71</f>
        <v>0</v>
      </c>
    </row>
    <row r="71" spans="1:9" ht="21" hidden="1" customHeight="1" x14ac:dyDescent="0.25">
      <c r="A71" s="9" t="s">
        <v>9</v>
      </c>
      <c r="B71" s="3"/>
      <c r="C71" s="13">
        <v>500</v>
      </c>
      <c r="D71" s="28">
        <v>0</v>
      </c>
      <c r="E71" s="28">
        <v>0</v>
      </c>
    </row>
    <row r="72" spans="1:9" x14ac:dyDescent="0.25">
      <c r="A72" s="7" t="s">
        <v>24</v>
      </c>
      <c r="B72" s="3"/>
      <c r="C72" s="13"/>
      <c r="D72" s="24">
        <f>D73</f>
        <v>12000</v>
      </c>
      <c r="E72" s="24">
        <f>E73</f>
        <v>12000</v>
      </c>
    </row>
    <row r="73" spans="1:9" x14ac:dyDescent="0.25">
      <c r="A73" s="9" t="s">
        <v>23</v>
      </c>
      <c r="B73" s="3" t="s">
        <v>54</v>
      </c>
      <c r="C73" s="13">
        <v>300</v>
      </c>
      <c r="D73" s="28">
        <v>12000</v>
      </c>
      <c r="E73" s="28">
        <v>12000</v>
      </c>
    </row>
    <row r="74" spans="1:9" x14ac:dyDescent="0.25">
      <c r="A74" s="18" t="s">
        <v>17</v>
      </c>
      <c r="B74" s="5"/>
      <c r="C74" s="15"/>
      <c r="D74" s="25">
        <f>D8+D13+D27+D38+D44+D54+D49</f>
        <v>6416143</v>
      </c>
      <c r="E74" s="25">
        <f>E8+E13+E27+E38+E44+E54+E49</f>
        <v>6793076</v>
      </c>
      <c r="H74" s="32"/>
      <c r="I74" s="32"/>
    </row>
    <row r="75" spans="1:9" x14ac:dyDescent="0.25">
      <c r="A75" s="33" t="s">
        <v>63</v>
      </c>
      <c r="B75" s="34"/>
      <c r="C75" s="34"/>
      <c r="D75" s="24">
        <v>131100</v>
      </c>
      <c r="E75" s="24">
        <v>289000</v>
      </c>
      <c r="I75" s="39"/>
    </row>
    <row r="76" spans="1:9" ht="15.75" x14ac:dyDescent="0.25">
      <c r="A76" s="36" t="s">
        <v>17</v>
      </c>
      <c r="B76" s="37"/>
      <c r="C76" s="37"/>
      <c r="D76" s="38">
        <f>D74+D75</f>
        <v>6547243</v>
      </c>
      <c r="E76" s="38">
        <f>E74+E75</f>
        <v>7082076</v>
      </c>
    </row>
    <row r="78" spans="1:9" x14ac:dyDescent="0.25">
      <c r="D78" s="35"/>
      <c r="E78" s="35"/>
    </row>
    <row r="79" spans="1:9" x14ac:dyDescent="0.25">
      <c r="D79" s="32"/>
      <c r="E79" s="32"/>
    </row>
  </sheetData>
  <mergeCells count="10">
    <mergeCell ref="B1:E1"/>
    <mergeCell ref="B3:E3"/>
    <mergeCell ref="B4:E4"/>
    <mergeCell ref="A5:E5"/>
    <mergeCell ref="E6:E7"/>
    <mergeCell ref="A6:A7"/>
    <mergeCell ref="B6:B7"/>
    <mergeCell ref="C6:C7"/>
    <mergeCell ref="D6:D7"/>
    <mergeCell ref="B2:E2"/>
  </mergeCells>
  <pageMargins left="0.7" right="0.7" top="0.75" bottom="0.75" header="0.3" footer="0.3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2023-11-09T06:26:56Z</cp:lastPrinted>
  <dcterms:created xsi:type="dcterms:W3CDTF">2015-02-12T07:20:41Z</dcterms:created>
  <dcterms:modified xsi:type="dcterms:W3CDTF">2023-11-09T06:27:16Z</dcterms:modified>
</cp:coreProperties>
</file>